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arianna_volpe_consip_it/Documents/Consip/2025.CM_ID2907_sportelloOnLine/pubblicazione/pacchetto approvazione  pubblicazione/100.pubblicazione pdf/ID2907_pdf/"/>
    </mc:Choice>
  </mc:AlternateContent>
  <xr:revisionPtr revIDLastSave="23" documentId="8_{95173025-A99D-4191-B9FF-5908502B7966}" xr6:coauthVersionLast="47" xr6:coauthVersionMax="47" xr10:uidLastSave="{CCD3591D-1B5D-4345-898B-280A3B455FBE}"/>
  <bookViews>
    <workbookView xWindow="-110" yWindow="-110" windowWidth="19420" windowHeight="10300" tabRatio="635" activeTab="1" xr2:uid="{00000000-000D-0000-FFFF-FFFF00000000}"/>
  </bookViews>
  <sheets>
    <sheet name="ISTRUZIONI" sheetId="15" r:id="rId1"/>
    <sheet name="GARANZIE CONTRATTO SINGOLO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6" l="1"/>
  <c r="E6" i="16" l="1"/>
  <c r="E8" i="16"/>
  <c r="D24" i="16"/>
  <c r="E24" i="16" s="1"/>
  <c r="D23" i="16"/>
  <c r="E23" i="16" s="1"/>
  <c r="E22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<sst xmlns="http://schemas.openxmlformats.org/spreadsheetml/2006/main" count="38" uniqueCount="35">
  <si>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</si>
  <si>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</si>
  <si>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</si>
  <si>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</si>
  <si>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</si>
  <si>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</si>
  <si>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</si>
  <si>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</si>
  <si>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</si>
  <si>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</si>
  <si>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</si>
  <si>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</si>
  <si>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</si>
  <si>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</si>
  <si>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</si>
  <si>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</si>
  <si>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</si>
  <si>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</si>
  <si>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</si>
  <si>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</si>
  <si>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</si>
  <si>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</si>
  <si>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</si>
  <si>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</si>
  <si>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</si>
  <si>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</si>
  <si>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</si>
  <si>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</si>
  <si>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Importo finale garanzia definitiva</t>
  </si>
  <si>
    <r>
      <t xml:space="preserve">B.  Fideiussione, emessa e firmata digitalmente, gestita mediante </t>
    </r>
    <r>
      <rPr>
        <b/>
        <sz val="10"/>
        <rFont val="Calibri"/>
        <family val="2"/>
        <scheme val="minor"/>
      </rPr>
      <t>verifica telematica sul sito internet dell'emittente</t>
    </r>
    <r>
      <rPr>
        <sz val="10"/>
        <rFont val="Calibri"/>
        <family val="2"/>
        <scheme val="minor"/>
      </rPr>
      <t xml:space="preserve"> oppure  gestite mediante ricorso a piattaforme telematiche operanti con tecnologie basate su registri distribuiti</t>
    </r>
  </si>
  <si>
    <t>s</t>
  </si>
  <si>
    <t>Importo base della garanzia provvisoria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</si>
  <si>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</t>
    </r>
  </si>
  <si>
    <r>
      <t xml:space="preserve">Ribasso percentuale offerto
</t>
    </r>
    <r>
      <rPr>
        <sz val="10"/>
        <color rgb="FFFF0000"/>
        <rFont val="Calibri"/>
        <family val="2"/>
      </rPr>
      <t>(il valore riportato è a mero titolo di esempio)</t>
    </r>
  </si>
  <si>
    <t>UNI ISO 14001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</si>
</sst>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5" fontId="15" fillId="0" borderId="0" xfId="0" applyNumberFormat="1" applyFont="1"/>
    <xf numFmtId="0" fontId="15" fillId="0" borderId="0" xfId="0" applyFont="1"/>
    <xf numFmtId="0" fontId="20" fillId="0" borderId="1" xfId="0" applyFont="1" applyBorder="1" applyAlignment="1">
      <alignment vertical="center" wrapText="1"/>
    </xf>
    <xf numFmtId="9" fontId="20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15</v>
      </c>
    </row>
    <row r="4" spans="1:4" s="22" customFormat="1" ht="31.5" customHeight="1" x14ac:dyDescent="0.35">
      <c r="C4" s="29" t="s">
        <v>16</v>
      </c>
      <c r="D4" s="29"/>
    </row>
    <row r="5" spans="1:4" s="22" customFormat="1" ht="31.5" customHeight="1" x14ac:dyDescent="0.35">
      <c r="C5" s="29" t="s">
        <v>17</v>
      </c>
      <c r="D5" s="29"/>
    </row>
    <row r="6" spans="1:4" s="22" customFormat="1" ht="31.5" customHeight="1" x14ac:dyDescent="0.35">
      <c r="C6" s="29" t="s">
        <v>18</v>
      </c>
      <c r="D6" s="29"/>
    </row>
    <row r="7" spans="1:4" x14ac:dyDescent="0.35">
      <c r="C7" s="30"/>
      <c r="D7" s="30"/>
    </row>
    <row r="8" spans="1:4" x14ac:dyDescent="0.35">
      <c r="C8" s="29" t="s">
        <v>19</v>
      </c>
      <c r="D8" s="29"/>
    </row>
    <row r="9" spans="1:4" ht="34.5" customHeight="1" x14ac:dyDescent="0.35">
      <c r="C9" s="19" t="s">
        <v>20</v>
      </c>
      <c r="D9" s="18" t="s">
        <v>25</v>
      </c>
    </row>
    <row r="10" spans="1:4" ht="34.5" customHeight="1" x14ac:dyDescent="0.35">
      <c r="C10" s="20" t="s">
        <v>21</v>
      </c>
      <c r="D10" s="18" t="s">
        <v>22</v>
      </c>
    </row>
    <row r="11" spans="1:4" ht="34.5" customHeight="1" x14ac:dyDescent="0.35">
      <c r="C11" s="21" t="s">
        <v>23</v>
      </c>
      <c r="D11" s="18" t="s">
        <v>24</v>
      </c>
    </row>
    <row r="12" spans="1:4" x14ac:dyDescent="0.35">
      <c r="C12" s="18"/>
      <c r="D12" s="18"/>
    </row>
    <row r="13" spans="1:4" x14ac:dyDescent="0.35">
      <c r="C13" s="17"/>
    </row>
    <row r="14" spans="1:4" x14ac:dyDescent="0.35">
      <c r="C14" s="17"/>
    </row>
    <row r="15" spans="1:4" x14ac:dyDescent="0.35">
      <c r="C15" s="17"/>
    </row>
    <row r="16" spans="1:4" x14ac:dyDescent="0.35">
      <c r="C16" s="17"/>
    </row>
    <row r="17" spans="3:3" x14ac:dyDescent="0.35">
      <c r="C17" s="17"/>
    </row>
    <row r="18" spans="3:3" x14ac:dyDescent="0.35">
      <c r="C18" s="17"/>
    </row>
    <row r="19" spans="3:3" x14ac:dyDescent="0.35">
      <c r="C19" s="17"/>
    </row>
    <row r="20" spans="3:3" x14ac:dyDescent="0.35">
      <c r="C20" s="17"/>
    </row>
    <row r="21" spans="3:3" x14ac:dyDescent="0.35">
      <c r="C21" s="17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topLeftCell="A15" zoomScaleNormal="100" zoomScaleSheetLayoutView="97" workbookViewId="0">
      <selection activeCell="D10" sqref="D10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1" t="s">
        <v>11</v>
      </c>
      <c r="C3" s="41"/>
      <c r="D3" s="41"/>
      <c r="E3" s="41"/>
      <c r="F3" s="1"/>
    </row>
    <row r="4" spans="1:13" ht="28.5" customHeight="1" x14ac:dyDescent="0.35">
      <c r="B4" s="52" t="s">
        <v>12</v>
      </c>
      <c r="C4" s="53"/>
      <c r="D4" s="53"/>
      <c r="E4" s="54"/>
      <c r="F4" s="1"/>
    </row>
    <row r="5" spans="1:13" ht="26" x14ac:dyDescent="0.3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5">
      <c r="A6" s="55"/>
      <c r="B6" s="8" t="s">
        <v>5</v>
      </c>
      <c r="C6" s="3">
        <v>0.3</v>
      </c>
      <c r="D6" s="6" t="s">
        <v>30</v>
      </c>
      <c r="E6" s="56">
        <f>IF(D7="s",C7,IF(D6="s",C6,0))</f>
        <v>0.5</v>
      </c>
      <c r="F6" s="1"/>
    </row>
    <row r="7" spans="1:13" ht="26" x14ac:dyDescent="0.35">
      <c r="A7" s="55"/>
      <c r="B7" s="8" t="s">
        <v>6</v>
      </c>
      <c r="C7" s="3">
        <v>0.5</v>
      </c>
      <c r="D7" s="6" t="s">
        <v>30</v>
      </c>
      <c r="E7" s="57"/>
      <c r="F7" s="1"/>
    </row>
    <row r="8" spans="1:13" ht="75" customHeight="1" x14ac:dyDescent="0.35">
      <c r="B8" s="27" t="s">
        <v>29</v>
      </c>
      <c r="C8" s="3">
        <v>0.1</v>
      </c>
      <c r="D8" s="6" t="s">
        <v>30</v>
      </c>
      <c r="E8" s="9">
        <f>IF(D8="s",C8,0)</f>
        <v>0.1</v>
      </c>
      <c r="F8" s="24"/>
      <c r="G8" s="25"/>
      <c r="H8" s="26"/>
      <c r="I8" s="26"/>
      <c r="J8" s="26"/>
      <c r="K8" s="26"/>
      <c r="L8" s="26"/>
    </row>
    <row r="9" spans="1:13" x14ac:dyDescent="0.35">
      <c r="B9" s="12" t="s">
        <v>7</v>
      </c>
      <c r="C9" s="13"/>
      <c r="D9" s="14"/>
      <c r="E9" s="9"/>
      <c r="F9" s="58"/>
      <c r="G9" s="59"/>
      <c r="H9" s="59"/>
      <c r="I9" s="59"/>
      <c r="J9" s="59"/>
      <c r="K9" s="59"/>
      <c r="L9" s="59"/>
      <c r="M9" s="59"/>
    </row>
    <row r="10" spans="1:13" ht="40.5" customHeight="1" x14ac:dyDescent="0.35">
      <c r="A10" s="10"/>
      <c r="B10" s="27" t="s">
        <v>34</v>
      </c>
      <c r="C10" s="28">
        <v>0.2</v>
      </c>
      <c r="D10" s="6" t="s">
        <v>30</v>
      </c>
      <c r="E10" s="9">
        <f t="shared" ref="E10" si="0">IF(D10="s",C10,0)</f>
        <v>0.2</v>
      </c>
      <c r="F10" s="58"/>
      <c r="G10" s="59"/>
      <c r="H10" s="59"/>
      <c r="I10" s="59"/>
      <c r="J10" s="59"/>
      <c r="K10" s="59"/>
      <c r="L10" s="59"/>
      <c r="M10" s="59"/>
    </row>
    <row r="11" spans="1:13" ht="43.5" customHeight="1" x14ac:dyDescent="0.35">
      <c r="B11" s="38" t="s">
        <v>4</v>
      </c>
      <c r="C11" s="39"/>
      <c r="D11" s="40">
        <f>IFERROR(1-(1-E6)*(1-E8)*(1-E10),1-(1-E6)*(1-E10))</f>
        <v>0.6399999999999999</v>
      </c>
      <c r="E11" s="40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1" t="s">
        <v>8</v>
      </c>
      <c r="C14" s="41"/>
      <c r="D14" s="41"/>
      <c r="E14" s="41"/>
    </row>
    <row r="15" spans="1:13" ht="60.75" customHeight="1" x14ac:dyDescent="0.35">
      <c r="B15" s="48" t="s">
        <v>31</v>
      </c>
      <c r="C15" s="49"/>
      <c r="D15" s="46">
        <v>120301.19</v>
      </c>
      <c r="E15" s="47"/>
      <c r="F15" s="36"/>
      <c r="G15" s="37"/>
      <c r="H15" s="37"/>
      <c r="I15" s="37"/>
      <c r="J15" s="37"/>
      <c r="K15" s="37"/>
      <c r="L15" s="37"/>
      <c r="M15" s="37"/>
    </row>
    <row r="16" spans="1:13" x14ac:dyDescent="0.35">
      <c r="B16" s="50" t="s">
        <v>9</v>
      </c>
      <c r="C16" s="51"/>
      <c r="D16" s="34">
        <f>ROUND((1-$D$11)*$D15,0)</f>
        <v>43308</v>
      </c>
      <c r="E16" s="34"/>
    </row>
    <row r="19" spans="2:6" ht="31.5" customHeight="1" x14ac:dyDescent="0.35">
      <c r="B19" s="41" t="s">
        <v>26</v>
      </c>
      <c r="C19" s="42"/>
      <c r="D19" s="42"/>
      <c r="E19" s="43"/>
      <c r="F19" s="15"/>
    </row>
    <row r="20" spans="2:6" ht="61.5" customHeight="1" x14ac:dyDescent="0.35">
      <c r="B20" s="44" t="s">
        <v>32</v>
      </c>
      <c r="C20" s="45"/>
      <c r="D20" s="46">
        <v>601506</v>
      </c>
      <c r="E20" s="47"/>
      <c r="F20" s="4"/>
    </row>
    <row r="21" spans="2:6" ht="44.25" customHeight="1" x14ac:dyDescent="0.35">
      <c r="B21" s="35" t="s">
        <v>33</v>
      </c>
      <c r="C21" s="35"/>
      <c r="D21" s="7">
        <v>0.24</v>
      </c>
      <c r="E21" s="16"/>
      <c r="F21" s="4"/>
    </row>
    <row r="22" spans="2:6" ht="29.25" customHeight="1" x14ac:dyDescent="0.35">
      <c r="B22" s="35" t="s">
        <v>10</v>
      </c>
      <c r="C22" s="35"/>
      <c r="D22" s="23">
        <v>0.1</v>
      </c>
      <c r="E22" s="2">
        <f>D22*D$20</f>
        <v>60150.600000000006</v>
      </c>
      <c r="F22" s="4"/>
    </row>
    <row r="23" spans="2:6" ht="29.25" customHeight="1" x14ac:dyDescent="0.35">
      <c r="B23" s="35" t="s">
        <v>13</v>
      </c>
      <c r="C23" s="35"/>
      <c r="D23" s="9">
        <f>IF(D21&gt;10%,MIN(D21-10%,10%),0%)</f>
        <v>0.1</v>
      </c>
      <c r="E23" s="2">
        <f>D23*D$20</f>
        <v>60150.600000000006</v>
      </c>
    </row>
    <row r="24" spans="2:6" ht="29.25" customHeight="1" x14ac:dyDescent="0.35">
      <c r="B24" s="35" t="s">
        <v>14</v>
      </c>
      <c r="C24" s="35"/>
      <c r="D24" s="9">
        <f>IF(D21&gt;20%,2*(D21-20%),0%)</f>
        <v>7.999999999999996E-2</v>
      </c>
      <c r="E24" s="2">
        <f>D24*D$20</f>
        <v>48120.479999999974</v>
      </c>
    </row>
    <row r="25" spans="2:6" ht="29.25" customHeight="1" x14ac:dyDescent="0.35">
      <c r="B25" s="31" t="s">
        <v>27</v>
      </c>
      <c r="C25" s="31"/>
      <c r="D25" s="32">
        <f>SUM(E22:E24)</f>
        <v>168421.68</v>
      </c>
      <c r="E25" s="32"/>
    </row>
    <row r="26" spans="2:6" ht="30" customHeight="1" x14ac:dyDescent="0.35">
      <c r="B26" s="33" t="s">
        <v>28</v>
      </c>
      <c r="C26" s="33"/>
      <c r="D26" s="34">
        <f>ROUND((1-$D$11)*$D25,0)</f>
        <v>60632</v>
      </c>
      <c r="E26" s="34"/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Volpe Arianna</cp:lastModifiedBy>
  <dcterms:created xsi:type="dcterms:W3CDTF">2016-02-02T10:53:31Z</dcterms:created>
  <dcterms:modified xsi:type="dcterms:W3CDTF">2026-03-23T09:48:23Z</dcterms:modified>
</cp:coreProperties>
</file>